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23924C3E-194F-4C30-8224-66F7D32A1A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LS Luqman mahesar , Semis Co" sheetId="1" r:id="rId1"/>
    <sheet name="Measurement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G7" i="2" s="1"/>
</calcChain>
</file>

<file path=xl/sharedStrings.xml><?xml version="1.0" encoding="utf-8"?>
<sst xmlns="http://schemas.openxmlformats.org/spreadsheetml/2006/main" count="54" uniqueCount="41">
  <si>
    <t>GBELS Luqman mahesar , Semis Code (418010128) UC , Tehsil (PanoAkil)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</si>
  <si>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</si>
  <si>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</si>
  <si>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</si>
  <si>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</si>
  <si>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</si>
  <si>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</si>
  <si>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</si>
  <si>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</si>
  <si>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</si>
  <si>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</si>
  <si>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</si>
  <si>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Plastic Wall Mounted FlushTank 1-2 litre cap.</t>
  </si>
  <si>
    <t>Providing and fixing chromium plated (CP)bib-cock (Tab) heavy duty of approved quality : 1.5 cm 1/2"</t>
  </si>
  <si>
    <t>No.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</si>
  <si>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</si>
  <si>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</si>
  <si>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</si>
  <si>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 xml:space="preserve"> Repair Wooden washroom doors, (size 2.5'x7') Dayal wooden inclduing panels, chowkat, etc including filling of door.</t>
  </si>
  <si>
    <t>Toilet door handle  bronze made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</si>
  <si>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</si>
  <si>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</si>
  <si>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</si>
  <si>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Providing and fixing 3/4" dia UPVC pipe  Best quality include cutting etc complete including all fixtures &amp; fittings including the excavation for pipe as directed by engineer incharge</t>
  </si>
  <si>
    <t>RFT</t>
  </si>
  <si>
    <t>Single-Phase Motor Wire (1 Coil/Cap Set)</t>
  </si>
  <si>
    <t>FT</t>
  </si>
  <si>
    <t>Plastic water cooler (for drinking safe pure water), 20 litres</t>
  </si>
  <si>
    <t>Plain Cement Concrete including placing, compacting, finishing &amp; curing (Ratio 1:2:4)</t>
  </si>
  <si>
    <t>CFT</t>
  </si>
  <si>
    <t>TOTAL</t>
  </si>
  <si>
    <t>DETAIL  COST ESTIMATE</t>
  </si>
  <si>
    <t>Latrine</t>
  </si>
  <si>
    <t>S. No</t>
  </si>
  <si>
    <t>Length (ft)</t>
  </si>
  <si>
    <t>Width (ft)</t>
  </si>
  <si>
    <t>Depth/Ht (ft)</t>
  </si>
  <si>
    <t xml:space="preserve">Quantity </t>
  </si>
  <si>
    <t>1/2'' thick cement sand plaster (1:4)</t>
  </si>
  <si>
    <t>Handpump long wall plaster work</t>
  </si>
  <si>
    <t>Hand Pump short wall plaster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</si>
</sst>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scheme val="minor"/>
    </font>
    <font>
      <sz val="12"/>
      <color rgb="FF000000"/>
      <name val="Arial"/>
    </font>
    <font>
      <sz val="12"/>
      <color rgb="FF0A0A0A"/>
      <name val="&quot;Google Sans&quot;"/>
    </font>
    <font>
      <sz val="12"/>
      <color rgb="FF001D35"/>
      <name val="Arial"/>
    </font>
    <font>
      <b/>
      <sz val="10"/>
      <color theme="1"/>
      <name val="Arial"/>
      <scheme val="minor"/>
    </font>
    <font>
      <b/>
      <u/>
      <sz val="12"/>
      <color theme="1"/>
      <name val="Arial"/>
    </font>
    <font>
      <b/>
      <u/>
      <sz val="11"/>
      <color theme="1"/>
      <name val="Arial"/>
    </font>
    <font>
      <b/>
      <sz val="10"/>
      <color theme="1"/>
      <name val="Bookman Old Style"/>
    </font>
    <font>
      <b/>
      <sz val="10"/>
      <color theme="1"/>
      <name val="Arial"/>
    </font>
    <font>
      <sz val="10"/>
      <color rgb="FF000000"/>
      <name val="Arial"/>
    </font>
    <font>
      <sz val="10"/>
      <color rgb="FF000000"/>
      <name val="Calibri"/>
    </font>
    <font>
      <b/>
      <sz val="12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  <fill>
      <patternFill patternType="solid">
        <fgColor rgb="FFCCCCFF"/>
        <bgColor rgb="FFCCCC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5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wrapText="1"/>
    </xf>
    <xf numFmtId="2" fontId="5" fillId="4" borderId="4" xfId="0" applyNumberFormat="1" applyFont="1" applyFill="1" applyBorder="1" applyAlignment="1">
      <alignment wrapText="1"/>
    </xf>
    <xf numFmtId="2" fontId="6" fillId="4" borderId="4" xfId="0" applyNumberFormat="1" applyFont="1" applyFill="1" applyBorder="1" applyAlignment="1">
      <alignment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6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3" fillId="7" borderId="8" xfId="0" applyFont="1" applyFill="1" applyBorder="1"/>
    <xf numFmtId="0" fontId="14" fillId="4" borderId="4" xfId="0" applyFont="1" applyFill="1" applyBorder="1" applyAlignment="1">
      <alignment horizontal="center"/>
    </xf>
    <xf numFmtId="0" fontId="14" fillId="4" borderId="4" xfId="0" applyFont="1" applyFill="1" applyBorder="1"/>
    <xf numFmtId="0" fontId="15" fillId="4" borderId="4" xfId="0" applyFont="1" applyFill="1" applyBorder="1"/>
    <xf numFmtId="2" fontId="15" fillId="4" borderId="4" xfId="0" applyNumberFormat="1" applyFont="1" applyFill="1" applyBorder="1" applyAlignment="1">
      <alignment horizontal="center"/>
    </xf>
    <xf numFmtId="0" fontId="7" fillId="0" borderId="4" xfId="0" applyFont="1" applyBorder="1"/>
    <xf numFmtId="0" fontId="16" fillId="0" borderId="4" xfId="0" applyFont="1" applyBorder="1"/>
    <xf numFmtId="0" fontId="17" fillId="0" borderId="4" xfId="0" applyFont="1" applyBorder="1" applyAlignment="1">
      <alignment vertical="center" wrapText="1"/>
    </xf>
    <xf numFmtId="0" fontId="7" fillId="6" borderId="4" xfId="0" applyFont="1" applyFill="1" applyBorder="1"/>
    <xf numFmtId="0" fontId="11" fillId="6" borderId="4" xfId="0" applyFont="1" applyFill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2" fillId="7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1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20"/>
  <sheetViews>
    <sheetView tabSelected="1" workbookViewId="0">
      <selection activeCell="B4" sqref="B4"/>
    </sheetView>
  </sheetViews>
  <sheetFormatPr defaultColWidth="12.6640625" defaultRowHeight="15.75" customHeight="1"/>
  <cols>
    <col min="1" max="1" width="7.109375" customWidth="1"/>
    <col min="2" max="2" width="51" customWidth="1"/>
  </cols>
  <sheetData>
    <row r="1" spans="1:26" ht="13.8">
      <c r="A1" s="25" t="s">
        <v>0</v>
      </c>
      <c r="B1" s="26"/>
      <c r="C1" s="26"/>
      <c r="D1" s="26"/>
      <c r="E1" s="26"/>
      <c r="F1" s="26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8">
      <c r="A2" s="28" t="s">
        <v>1</v>
      </c>
      <c r="B2" s="26"/>
      <c r="C2" s="26"/>
      <c r="D2" s="26"/>
      <c r="E2" s="26"/>
      <c r="F2" s="26"/>
      <c r="G2" s="2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8">
      <c r="A3" s="29" t="s">
        <v>2</v>
      </c>
      <c r="B3" s="26"/>
      <c r="C3" s="26"/>
      <c r="D3" s="26"/>
      <c r="E3" s="26"/>
      <c r="F3" s="26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2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4" t="s">
        <v>8</v>
      </c>
      <c r="G4" s="5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>
      <c r="A5" s="6">
        <v>1</v>
      </c>
      <c r="B5" s="7" t="s">
        <v>10</v>
      </c>
      <c r="C5" s="6">
        <v>1</v>
      </c>
      <c r="D5" s="6" t="s">
        <v>11</v>
      </c>
      <c r="E5" s="6"/>
      <c r="F5" s="6"/>
      <c r="G5" s="6"/>
    </row>
    <row r="6" spans="1:26" ht="13.2">
      <c r="A6" s="6">
        <v>2</v>
      </c>
      <c r="B6" s="8" t="s">
        <v>12</v>
      </c>
      <c r="C6" s="6">
        <v>1</v>
      </c>
      <c r="D6" s="6" t="s">
        <v>11</v>
      </c>
      <c r="E6" s="6"/>
      <c r="F6" s="6"/>
      <c r="G6" s="6"/>
    </row>
    <row r="7" spans="1:26" ht="30">
      <c r="A7" s="6">
        <v>3</v>
      </c>
      <c r="B7" s="9" t="s">
        <v>13</v>
      </c>
      <c r="C7" s="6">
        <v>2</v>
      </c>
      <c r="D7" s="6" t="s">
        <v>14</v>
      </c>
      <c r="E7" s="6"/>
      <c r="F7" s="6"/>
      <c r="G7" s="6"/>
    </row>
    <row r="8" spans="1:26" ht="75">
      <c r="A8" s="6">
        <v>4</v>
      </c>
      <c r="B8" s="9" t="s">
        <v>15</v>
      </c>
      <c r="C8" s="6">
        <v>20</v>
      </c>
      <c r="D8" s="6" t="s">
        <v>16</v>
      </c>
      <c r="E8" s="6"/>
      <c r="F8" s="6"/>
      <c r="G8" s="6"/>
    </row>
    <row r="9" spans="1:26" ht="106.2">
      <c r="A9" s="6">
        <v>5</v>
      </c>
      <c r="B9" s="9" t="s">
        <v>17</v>
      </c>
      <c r="C9" s="6">
        <v>1</v>
      </c>
      <c r="D9" s="6" t="s">
        <v>11</v>
      </c>
      <c r="E9" s="6"/>
      <c r="F9" s="6"/>
      <c r="G9" s="6"/>
    </row>
    <row r="10" spans="1:26" ht="45">
      <c r="A10" s="6">
        <v>6</v>
      </c>
      <c r="B10" s="9" t="s">
        <v>18</v>
      </c>
      <c r="C10" s="6">
        <v>1</v>
      </c>
      <c r="D10" s="6" t="s">
        <v>11</v>
      </c>
      <c r="E10" s="6"/>
      <c r="F10" s="6"/>
      <c r="G10" s="6"/>
    </row>
    <row r="11" spans="1:26" ht="47.25" customHeight="1">
      <c r="A11" s="6">
        <v>7</v>
      </c>
      <c r="B11" s="10" t="s">
        <v>19</v>
      </c>
      <c r="C11" s="6">
        <v>2</v>
      </c>
      <c r="D11" s="6" t="s">
        <v>14</v>
      </c>
      <c r="E11" s="6"/>
      <c r="F11" s="6"/>
      <c r="G11" s="6"/>
    </row>
    <row r="12" spans="1:26" ht="75">
      <c r="A12" s="6">
        <v>8</v>
      </c>
      <c r="B12" s="9" t="s">
        <v>20</v>
      </c>
      <c r="C12" s="6">
        <v>1</v>
      </c>
      <c r="D12" s="6" t="s">
        <v>14</v>
      </c>
      <c r="E12" s="6"/>
      <c r="F12" s="6"/>
      <c r="G12" s="6"/>
    </row>
    <row r="13" spans="1:26" ht="60">
      <c r="A13" s="6">
        <v>9</v>
      </c>
      <c r="B13" s="9" t="s">
        <v>21</v>
      </c>
      <c r="C13" s="6">
        <v>1</v>
      </c>
      <c r="D13" s="6" t="s">
        <v>11</v>
      </c>
      <c r="E13" s="6"/>
      <c r="F13" s="6"/>
      <c r="G13" s="6"/>
    </row>
    <row r="14" spans="1:26" ht="75">
      <c r="A14" s="6">
        <v>10</v>
      </c>
      <c r="B14" s="9" t="s">
        <v>22</v>
      </c>
      <c r="C14" s="6">
        <v>1</v>
      </c>
      <c r="D14" s="6" t="s">
        <v>11</v>
      </c>
      <c r="E14" s="6"/>
      <c r="F14" s="6"/>
      <c r="G14" s="6"/>
    </row>
    <row r="15" spans="1:26" ht="60">
      <c r="A15" s="6">
        <v>11</v>
      </c>
      <c r="B15" s="9" t="s">
        <v>23</v>
      </c>
      <c r="C15" s="6">
        <v>40</v>
      </c>
      <c r="D15" s="6" t="s">
        <v>24</v>
      </c>
      <c r="E15" s="6"/>
      <c r="F15" s="6"/>
      <c r="G15" s="6"/>
    </row>
    <row r="16" spans="1:26" ht="30">
      <c r="A16" s="6">
        <v>12</v>
      </c>
      <c r="B16" s="9" t="s">
        <v>13</v>
      </c>
      <c r="C16" s="6">
        <v>2</v>
      </c>
      <c r="D16" s="6" t="s">
        <v>14</v>
      </c>
      <c r="E16" s="6"/>
      <c r="F16" s="6"/>
      <c r="G16" s="6"/>
    </row>
    <row r="17" spans="1:7" ht="33" customHeight="1">
      <c r="A17" s="6">
        <v>13</v>
      </c>
      <c r="B17" s="11" t="s">
        <v>25</v>
      </c>
      <c r="C17" s="6">
        <v>60</v>
      </c>
      <c r="D17" s="6" t="s">
        <v>26</v>
      </c>
      <c r="E17" s="6"/>
      <c r="F17" s="6"/>
      <c r="G17" s="6"/>
    </row>
    <row r="18" spans="1:7" ht="27.75" customHeight="1">
      <c r="A18" s="6">
        <v>14</v>
      </c>
      <c r="B18" s="12" t="s">
        <v>27</v>
      </c>
      <c r="C18" s="6">
        <v>2</v>
      </c>
      <c r="D18" s="6" t="s">
        <v>11</v>
      </c>
      <c r="E18" s="6"/>
      <c r="F18" s="6"/>
      <c r="G18" s="6"/>
    </row>
    <row r="19" spans="1:7" ht="30">
      <c r="A19" s="6">
        <v>15</v>
      </c>
      <c r="B19" s="9" t="s">
        <v>28</v>
      </c>
      <c r="C19" s="6">
        <v>22.5</v>
      </c>
      <c r="D19" s="6" t="s">
        <v>29</v>
      </c>
      <c r="E19" s="6"/>
      <c r="F19" s="6"/>
      <c r="G19" s="6"/>
    </row>
    <row r="20" spans="1:7" ht="13.2">
      <c r="A20" s="13"/>
      <c r="B20" s="13"/>
      <c r="C20" s="14" t="s">
        <v>30</v>
      </c>
      <c r="D20" s="13"/>
      <c r="E20" s="13"/>
      <c r="F20" s="14"/>
      <c r="G20" s="13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C7"/>
  <sheetViews>
    <sheetView workbookViewId="0">
      <selection sqref="A1:G1"/>
    </sheetView>
  </sheetViews>
  <sheetFormatPr defaultColWidth="12.6640625" defaultRowHeight="15.75" customHeight="1"/>
  <cols>
    <col min="1" max="1" width="7.21875" customWidth="1"/>
    <col min="2" max="2" width="37.88671875" customWidth="1"/>
    <col min="4" max="4" width="8.77734375" customWidth="1"/>
    <col min="6" max="6" width="14.77734375" customWidth="1"/>
    <col min="7" max="7" width="10.109375" customWidth="1"/>
  </cols>
  <sheetData>
    <row r="1" spans="1:29" ht="15.75" customHeight="1">
      <c r="A1" s="30" t="s">
        <v>31</v>
      </c>
      <c r="B1" s="31"/>
      <c r="C1" s="31"/>
      <c r="D1" s="31"/>
      <c r="E1" s="31"/>
      <c r="F1" s="31"/>
      <c r="G1" s="32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8">
      <c r="A2" s="33" t="s">
        <v>32</v>
      </c>
      <c r="B2" s="34"/>
      <c r="C2" s="34"/>
      <c r="D2" s="34"/>
      <c r="E2" s="34"/>
      <c r="F2" s="34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.2">
      <c r="A3" s="16" t="s">
        <v>33</v>
      </c>
      <c r="B3" s="16" t="s">
        <v>4</v>
      </c>
      <c r="C3" s="17" t="s">
        <v>14</v>
      </c>
      <c r="D3" s="17" t="s">
        <v>34</v>
      </c>
      <c r="E3" s="18" t="s">
        <v>35</v>
      </c>
      <c r="F3" s="18" t="s">
        <v>36</v>
      </c>
      <c r="G3" s="19" t="s">
        <v>37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>
      <c r="A4" s="20"/>
      <c r="B4" s="21" t="s">
        <v>38</v>
      </c>
      <c r="C4" s="20"/>
      <c r="D4" s="20"/>
      <c r="E4" s="20"/>
      <c r="F4" s="20"/>
      <c r="G4" s="20"/>
    </row>
    <row r="5" spans="1:29" ht="15.75" customHeight="1">
      <c r="A5" s="20"/>
      <c r="B5" s="22" t="s">
        <v>39</v>
      </c>
      <c r="C5" s="20">
        <v>2</v>
      </c>
      <c r="D5" s="20">
        <v>3</v>
      </c>
      <c r="E5" s="20">
        <v>0.75</v>
      </c>
      <c r="F5" s="20">
        <v>3</v>
      </c>
      <c r="G5" s="20">
        <f t="shared" ref="G5:G6" si="0">C5*D5*E5*F5</f>
        <v>13.5</v>
      </c>
    </row>
    <row r="6" spans="1:29" ht="15.75" customHeight="1">
      <c r="A6" s="20"/>
      <c r="B6" s="22" t="s">
        <v>40</v>
      </c>
      <c r="C6" s="20">
        <v>2</v>
      </c>
      <c r="D6" s="20">
        <v>2</v>
      </c>
      <c r="E6" s="20">
        <v>0.75</v>
      </c>
      <c r="F6" s="20">
        <v>3</v>
      </c>
      <c r="G6" s="20">
        <f t="shared" si="0"/>
        <v>9</v>
      </c>
    </row>
    <row r="7" spans="1:29" ht="15.75" customHeight="1">
      <c r="A7" s="23"/>
      <c r="B7" s="23"/>
      <c r="C7" s="24" t="s">
        <v>30</v>
      </c>
      <c r="D7" s="23"/>
      <c r="E7" s="23"/>
      <c r="F7" s="23"/>
      <c r="G7" s="24">
        <f>SUM(G5:G6)</f>
        <v>22.5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Luqman mahesar , Semis Co</vt:lpstr>
      <vt:lpstr>Measurement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2026-03-06T09:15:23Z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7364ee84-d11d-4241-bba7-152bbd47cd9b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